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1110" yWindow="30" windowWidth="13560" windowHeight="8445" tabRatio="478"/>
  </bookViews>
  <sheets>
    <sheet name="Time Card" sheetId="1" r:id="rId1"/>
  </sheets>
  <calcPr calcId="124519"/>
  <webPublishing codePage="1252"/>
</workbook>
</file>

<file path=xl/calcChain.xml><?xml version="1.0" encoding="utf-8"?>
<calcChain xmlns="http://schemas.openxmlformats.org/spreadsheetml/2006/main">
  <c r="F28" i="1"/>
  <c r="F30" s="1"/>
  <c r="E28"/>
  <c r="E30" s="1"/>
  <c r="D28"/>
  <c r="D30" s="1"/>
  <c r="C22"/>
  <c r="C23"/>
  <c r="C24"/>
  <c r="C25"/>
  <c r="C26"/>
  <c r="C27"/>
  <c r="G28"/>
  <c r="G30" s="1"/>
  <c r="C21"/>
  <c r="H21"/>
  <c r="H22"/>
  <c r="H23"/>
  <c r="H24"/>
  <c r="H25"/>
  <c r="H26"/>
  <c r="H27"/>
  <c r="H28" l="1"/>
  <c r="H30"/>
</calcChain>
</file>

<file path=xl/sharedStrings.xml><?xml version="1.0" encoding="utf-8"?>
<sst xmlns="http://schemas.openxmlformats.org/spreadsheetml/2006/main" count="30" uniqueCount="28">
  <si>
    <t>Manager:</t>
  </si>
  <si>
    <t>Employee phone:</t>
  </si>
  <si>
    <t>Week ending:</t>
  </si>
  <si>
    <t>Day</t>
  </si>
  <si>
    <t>Regular Hours</t>
  </si>
  <si>
    <t>Sick</t>
  </si>
  <si>
    <t>Vacation</t>
  </si>
  <si>
    <t>Total</t>
  </si>
  <si>
    <t>Saturday</t>
  </si>
  <si>
    <t>Sunday</t>
  </si>
  <si>
    <t>Monday</t>
  </si>
  <si>
    <t>Tuesday</t>
  </si>
  <si>
    <t>Wednesday</t>
  </si>
  <si>
    <t>Thursday</t>
  </si>
  <si>
    <t>Friday</t>
  </si>
  <si>
    <t>Total hours</t>
  </si>
  <si>
    <t>Total pay</t>
  </si>
  <si>
    <t>Rate per hour</t>
  </si>
  <si>
    <t>Date</t>
  </si>
  <si>
    <t>Employee e-mail:</t>
  </si>
  <si>
    <t>Employee signature</t>
  </si>
  <si>
    <t>Manager signature</t>
  </si>
  <si>
    <t>[Street Address]</t>
  </si>
  <si>
    <t>[Address 2]</t>
  </si>
  <si>
    <t>[City, ST  ZIP Code]</t>
  </si>
  <si>
    <t xml:space="preserve">Overtime </t>
  </si>
  <si>
    <t>Employee</t>
  </si>
  <si>
    <t>Time Sheet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</si>
</sst>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color theme="1"/>
      <name val="Verdana"/>
      <family val="2"/>
      <scheme val="minor"/>
    </font>
    <font>
      <sz val="10"/>
      <color theme="1"/>
      <name val="Arial"/>
      <family val="2"/>
    </font>
    <font>
      <sz val="10.5"/>
      <name val="Arial"/>
      <family val="2"/>
    </font>
    <font>
      <b/>
      <sz val="10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theme="9" tint="0.39997558519241921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theme="9" tint="0.39997558519241921"/>
      </top>
      <bottom style="thin">
        <color indexed="2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wrapText="1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/>
    <xf numFmtId="0" fontId="2" fillId="0" borderId="7" xfId="0" applyFont="1" applyFill="1" applyBorder="1" applyAlignment="1">
      <alignment horizontal="left"/>
    </xf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4" fontId="2" fillId="0" borderId="7" xfId="0" applyNumberFormat="1" applyFont="1" applyBorder="1" applyAlignment="1">
      <alignment horizontal="left"/>
    </xf>
    <xf numFmtId="14" fontId="2" fillId="0" borderId="0" xfId="0" applyNumberFormat="1" applyFont="1" applyBorder="1" applyAlignment="1"/>
    <xf numFmtId="0" fontId="2" fillId="0" borderId="0" xfId="0" applyFont="1" applyAlignment="1">
      <alignment horizontal="left"/>
    </xf>
    <xf numFmtId="14" fontId="2" fillId="0" borderId="0" xfId="0" applyNumberFormat="1" applyFont="1" applyBorder="1" applyAlignment="1">
      <alignment horizontal="center"/>
    </xf>
    <xf numFmtId="14" fontId="2" fillId="0" borderId="0" xfId="0" applyNumberFormat="1" applyFont="1" applyBorder="1" applyAlignment="1">
      <alignment horizontal="left"/>
    </xf>
    <xf numFmtId="0" fontId="3" fillId="4" borderId="4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left" vertical="center" wrapText="1"/>
    </xf>
    <xf numFmtId="14" fontId="2" fillId="5" borderId="10" xfId="0" applyNumberFormat="1" applyFont="1" applyFill="1" applyBorder="1" applyAlignment="1">
      <alignment horizontal="left" vertical="center"/>
    </xf>
    <xf numFmtId="2" fontId="2" fillId="5" borderId="11" xfId="0" applyNumberFormat="1" applyFont="1" applyFill="1" applyBorder="1" applyAlignment="1">
      <alignment horizontal="center" vertical="center"/>
    </xf>
    <xf numFmtId="2" fontId="2" fillId="5" borderId="10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14" fontId="2" fillId="0" borderId="10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 wrapText="1"/>
    </xf>
    <xf numFmtId="14" fontId="2" fillId="5" borderId="4" xfId="0" applyNumberFormat="1" applyFont="1" applyFill="1" applyBorder="1" applyAlignment="1">
      <alignment horizontal="left" vertical="center"/>
    </xf>
    <xf numFmtId="2" fontId="2" fillId="5" borderId="2" xfId="0" applyNumberFormat="1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/>
    </xf>
    <xf numFmtId="2" fontId="3" fillId="3" borderId="8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/>
    </xf>
    <xf numFmtId="44" fontId="2" fillId="2" borderId="2" xfId="0" applyNumberFormat="1" applyFont="1" applyFill="1" applyBorder="1" applyAlignment="1">
      <alignment horizontal="center" vertical="center"/>
    </xf>
    <xf numFmtId="44" fontId="2" fillId="2" borderId="4" xfId="1" applyNumberFormat="1" applyFont="1" applyFill="1" applyBorder="1" applyAlignment="1">
      <alignment horizontal="center" vertical="center"/>
    </xf>
    <xf numFmtId="44" fontId="3" fillId="3" borderId="2" xfId="0" applyNumberFormat="1" applyFont="1" applyFill="1" applyBorder="1" applyAlignment="1">
      <alignment horizontal="center" vertical="center"/>
    </xf>
    <xf numFmtId="44" fontId="3" fillId="3" borderId="2" xfId="1" applyNumberFormat="1" applyFont="1" applyFill="1" applyBorder="1" applyAlignment="1">
      <alignment horizontal="center" vertical="center"/>
    </xf>
    <xf numFmtId="44" fontId="3" fillId="3" borderId="4" xfId="1" applyNumberFormat="1" applyFont="1" applyFill="1" applyBorder="1" applyAlignment="1">
      <alignment horizontal="center" vertical="center"/>
    </xf>
    <xf numFmtId="14" fontId="2" fillId="0" borderId="5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1" xfId="0" applyFont="1" applyBorder="1" applyAlignment="1">
      <alignment vertical="center"/>
    </xf>
  </cellXfs>
  <cellStyles count="2">
    <cellStyle name="Currency" xfId="1" builtinId="4"/>
    <cellStyle name="Normal" xfId="0" builtinId="0" customBuiltin="1"/>
  </cellStyles>
  <dxfs count="0"/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Aspect">
  <a:themeElements>
    <a:clrScheme name="Currency">
      <a:dk1>
        <a:sysClr val="windowText" lastClr="000000"/>
      </a:dk1>
      <a:lt1>
        <a:sysClr val="window" lastClr="FFFFFF"/>
      </a:lt1>
      <a:dk2>
        <a:srgbClr val="4A606E"/>
      </a:dk2>
      <a:lt2>
        <a:srgbClr val="D1E1E3"/>
      </a:lt2>
      <a:accent1>
        <a:srgbClr val="79B5B0"/>
      </a:accent1>
      <a:accent2>
        <a:srgbClr val="B4BC4C"/>
      </a:accent2>
      <a:accent3>
        <a:srgbClr val="B77851"/>
      </a:accent3>
      <a:accent4>
        <a:srgbClr val="776A5B"/>
      </a:accent4>
      <a:accent5>
        <a:srgbClr val="B6AD76"/>
      </a:accent5>
      <a:accent6>
        <a:srgbClr val="95AEB1"/>
      </a:accent6>
      <a:hlink>
        <a:srgbClr val="3ECCED"/>
      </a:hlink>
      <a:folHlink>
        <a:srgbClr val="2C6C93"/>
      </a:folHlink>
    </a:clrScheme>
    <a:fontScheme name="Aspect">
      <a:majorFont>
        <a:latin typeface="Verdana"/>
        <a:ea typeface=""/>
        <a:cs typeface=""/>
        <a:font script="Jpan" typeface="ＭＳ ゴシック"/>
        <a:font script="Hang" typeface="굴림"/>
        <a:font script="Hans" typeface="黑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ajorFont>
      <a:minorFont>
        <a:latin typeface="Verdana"/>
        <a:ea typeface=""/>
        <a:cs typeface=""/>
        <a:font script="Jpan" typeface="ＭＳ ゴシック"/>
        <a:font script="Hang" typeface="굴림"/>
        <a:font script="Hans" typeface="宋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A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500" cap="flat" cmpd="sng" algn="ctr">
          <a:solidFill>
            <a:schemeClr val="phClr">
              <a:satMod val="150000"/>
            </a:schemeClr>
          </a:solidFill>
          <a:prstDash val="solid"/>
        </a:ln>
        <a:ln w="50800" cap="flat" cmpd="thickThin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5000"/>
                <a:satMod val="150000"/>
              </a:schemeClr>
            </a:gs>
            <a:gs pos="35000">
              <a:schemeClr val="phClr">
                <a:shade val="70000"/>
                <a:satMod val="155000"/>
              </a:schemeClr>
            </a:gs>
            <a:gs pos="100000">
              <a:schemeClr val="phClr">
                <a:tint val="9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0"/>
                <a:satMod val="350000"/>
              </a:schemeClr>
              <a:schemeClr val="phClr">
                <a:tint val="80000"/>
              </a:schemeClr>
            </a:duotone>
          </a:blip>
          <a:tile tx="0" ty="0" sx="75000" sy="75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autoPageBreaks="0" fitToPage="1"/>
  </sheetPr>
  <dimension ref="B1:H39"/>
  <sheetViews>
    <sheetView showGridLines="0" showZeros="0" tabSelected="1" topLeftCell="A13" zoomScalePageLayoutView="80" workbookViewId="0">
      <selection activeCell="L9" sqref="L9"/>
    </sheetView>
  </sheetViews>
  <sheetFormatPr defaultColWidth="7.25" defaultRowHeight="13.5"/>
  <cols>
    <col min="1" max="1" width="1.625" style="1" customWidth="1"/>
    <col min="2" max="2" width="21.75" style="1" customWidth="1"/>
    <col min="3" max="3" width="17.125" style="1" customWidth="1"/>
    <col min="4" max="8" width="20" style="1" customWidth="1"/>
    <col min="9" max="9" width="14.375" style="1" customWidth="1"/>
    <col min="10" max="16384" width="7.25" style="1"/>
  </cols>
  <sheetData>
    <row r="1" spans="2:8">
      <c r="H1" s="2" t="s">
        <v>27</v>
      </c>
    </row>
    <row r="2" spans="2:8" ht="16.5" customHeight="1">
      <c r="G2" s="3"/>
      <c r="H2" s="3"/>
    </row>
    <row r="3" spans="2:8" ht="16.5" customHeight="1">
      <c r="G3" s="4"/>
      <c r="H3" s="4"/>
    </row>
    <row r="4" spans="2:8" ht="16.5" customHeight="1">
      <c r="G4" s="4"/>
      <c r="H4" s="4"/>
    </row>
    <row r="5" spans="2:8" ht="16.5" customHeight="1"/>
    <row r="6" spans="2:8" ht="16.5" customHeight="1"/>
    <row r="7" spans="2:8">
      <c r="B7" s="5" t="s">
        <v>26</v>
      </c>
      <c r="C7" s="6"/>
      <c r="D7" s="6"/>
      <c r="E7" s="7"/>
      <c r="F7" s="5" t="s">
        <v>0</v>
      </c>
      <c r="G7" s="6"/>
      <c r="H7" s="8"/>
    </row>
    <row r="9" spans="2:8">
      <c r="B9" s="9" t="s">
        <v>22</v>
      </c>
      <c r="C9" s="6"/>
      <c r="D9" s="6"/>
      <c r="E9" s="7"/>
      <c r="F9" s="5" t="s">
        <v>1</v>
      </c>
      <c r="G9" s="6"/>
      <c r="H9" s="6"/>
    </row>
    <row r="11" spans="2:8">
      <c r="B11" s="9" t="s">
        <v>23</v>
      </c>
      <c r="C11" s="6"/>
      <c r="D11" s="6"/>
      <c r="E11" s="7"/>
      <c r="F11" s="5" t="s">
        <v>19</v>
      </c>
      <c r="G11" s="6"/>
      <c r="H11" s="6"/>
    </row>
    <row r="13" spans="2:8">
      <c r="B13" s="9" t="s">
        <v>24</v>
      </c>
      <c r="C13" s="6"/>
      <c r="D13" s="6"/>
      <c r="E13" s="7"/>
      <c r="F13" s="7"/>
    </row>
    <row r="14" spans="2:8">
      <c r="B14" s="10"/>
      <c r="C14" s="11"/>
      <c r="D14" s="11"/>
      <c r="E14" s="7"/>
      <c r="F14" s="7"/>
    </row>
    <row r="15" spans="2:8">
      <c r="C15" s="12"/>
      <c r="D15" s="13"/>
      <c r="E15" s="12"/>
      <c r="F15" s="11"/>
    </row>
    <row r="16" spans="2:8">
      <c r="B16" s="14" t="s">
        <v>2</v>
      </c>
      <c r="C16" s="15">
        <v>39082</v>
      </c>
      <c r="D16" s="15"/>
      <c r="E16" s="16"/>
      <c r="F16" s="12"/>
    </row>
    <row r="17" spans="2:8">
      <c r="B17" s="17"/>
      <c r="C17" s="18"/>
      <c r="D17" s="18"/>
      <c r="E17" s="16"/>
      <c r="F17" s="12"/>
    </row>
    <row r="18" spans="2:8">
      <c r="B18" s="17"/>
      <c r="D18" s="19"/>
      <c r="E18" s="19"/>
      <c r="F18" s="12"/>
    </row>
    <row r="20" spans="2:8" ht="29.25" customHeight="1">
      <c r="B20" s="20" t="s">
        <v>3</v>
      </c>
      <c r="C20" s="20" t="s">
        <v>18</v>
      </c>
      <c r="D20" s="21" t="s">
        <v>4</v>
      </c>
      <c r="E20" s="21" t="s">
        <v>25</v>
      </c>
      <c r="F20" s="21" t="s">
        <v>5</v>
      </c>
      <c r="G20" s="22" t="s">
        <v>6</v>
      </c>
      <c r="H20" s="21" t="s">
        <v>7</v>
      </c>
    </row>
    <row r="21" spans="2:8" ht="23.25" customHeight="1">
      <c r="B21" s="23" t="s">
        <v>10</v>
      </c>
      <c r="C21" s="24">
        <f>IF($C$16=0,"",$C$16-6)</f>
        <v>39076</v>
      </c>
      <c r="D21" s="25"/>
      <c r="E21" s="25"/>
      <c r="F21" s="25"/>
      <c r="G21" s="26"/>
      <c r="H21" s="25">
        <f t="shared" ref="H21:H27" si="0">IF(SUM(D21:G21)&gt;24,"Total &gt; 24 hours.",SUM(D21:G21))</f>
        <v>0</v>
      </c>
    </row>
    <row r="22" spans="2:8" ht="23.25" customHeight="1">
      <c r="B22" s="27" t="s">
        <v>11</v>
      </c>
      <c r="C22" s="28">
        <f>IF($C$16=0,"",$C$16-5)</f>
        <v>39077</v>
      </c>
      <c r="D22" s="29"/>
      <c r="E22" s="30"/>
      <c r="F22" s="30"/>
      <c r="G22" s="31"/>
      <c r="H22" s="30">
        <f t="shared" si="0"/>
        <v>0</v>
      </c>
    </row>
    <row r="23" spans="2:8" ht="23.25" customHeight="1">
      <c r="B23" s="23" t="s">
        <v>12</v>
      </c>
      <c r="C23" s="24">
        <f>IF($C$16=0,"",$C$16-4)</f>
        <v>39078</v>
      </c>
      <c r="D23" s="25"/>
      <c r="E23" s="25"/>
      <c r="F23" s="25"/>
      <c r="G23" s="26"/>
      <c r="H23" s="25">
        <f t="shared" si="0"/>
        <v>0</v>
      </c>
    </row>
    <row r="24" spans="2:8" ht="23.25" customHeight="1">
      <c r="B24" s="32" t="s">
        <v>13</v>
      </c>
      <c r="C24" s="33">
        <f>IF($C$16=0,"",$C$16-3)</f>
        <v>39079</v>
      </c>
      <c r="D24" s="30"/>
      <c r="E24" s="30"/>
      <c r="F24" s="30"/>
      <c r="G24" s="34"/>
      <c r="H24" s="30">
        <f t="shared" si="0"/>
        <v>0</v>
      </c>
    </row>
    <row r="25" spans="2:8" ht="23.25" customHeight="1">
      <c r="B25" s="23" t="s">
        <v>14</v>
      </c>
      <c r="C25" s="24">
        <f>IF($C$16=0,"",$C$16-2)</f>
        <v>39080</v>
      </c>
      <c r="D25" s="25"/>
      <c r="E25" s="25"/>
      <c r="F25" s="25"/>
      <c r="G25" s="26"/>
      <c r="H25" s="25">
        <f t="shared" si="0"/>
        <v>0</v>
      </c>
    </row>
    <row r="26" spans="2:8" ht="23.25" customHeight="1">
      <c r="B26" s="32" t="s">
        <v>8</v>
      </c>
      <c r="C26" s="33">
        <f>IF($C$16=0,"",$C$16-1)</f>
        <v>39081</v>
      </c>
      <c r="D26" s="30"/>
      <c r="E26" s="30"/>
      <c r="F26" s="30"/>
      <c r="G26" s="34"/>
      <c r="H26" s="30">
        <f t="shared" si="0"/>
        <v>0</v>
      </c>
    </row>
    <row r="27" spans="2:8" ht="23.25" customHeight="1">
      <c r="B27" s="35" t="s">
        <v>9</v>
      </c>
      <c r="C27" s="36">
        <f>IF($C$16=0,"",$C$16)</f>
        <v>39082</v>
      </c>
      <c r="D27" s="37"/>
      <c r="E27" s="25"/>
      <c r="F27" s="25"/>
      <c r="G27" s="38"/>
      <c r="H27" s="25">
        <f t="shared" si="0"/>
        <v>0</v>
      </c>
    </row>
    <row r="28" spans="2:8" ht="23.25" customHeight="1">
      <c r="B28" s="39" t="s">
        <v>15</v>
      </c>
      <c r="C28" s="40"/>
      <c r="D28" s="41">
        <f>SUM(D21:D27)</f>
        <v>0</v>
      </c>
      <c r="E28" s="41">
        <f>SUM(E21:E27)</f>
        <v>0</v>
      </c>
      <c r="F28" s="41">
        <f>SUM(F21:F27)</f>
        <v>0</v>
      </c>
      <c r="G28" s="42">
        <f>SUM(G21:G27)</f>
        <v>0</v>
      </c>
      <c r="H28" s="41">
        <f>SUM(H21:H27)</f>
        <v>0</v>
      </c>
    </row>
    <row r="29" spans="2:8" ht="23.25" customHeight="1">
      <c r="B29" s="43" t="s">
        <v>17</v>
      </c>
      <c r="C29" s="44"/>
      <c r="D29" s="45"/>
      <c r="E29" s="45"/>
      <c r="F29" s="45"/>
      <c r="G29" s="46"/>
      <c r="H29" s="47"/>
    </row>
    <row r="30" spans="2:8" ht="23.25" customHeight="1">
      <c r="B30" s="43" t="s">
        <v>16</v>
      </c>
      <c r="C30" s="44"/>
      <c r="D30" s="48">
        <f>D28*D29</f>
        <v>0</v>
      </c>
      <c r="E30" s="48">
        <f>E28*E29</f>
        <v>0</v>
      </c>
      <c r="F30" s="48">
        <f>F28*F29</f>
        <v>0</v>
      </c>
      <c r="G30" s="49">
        <f>G28*G29</f>
        <v>0</v>
      </c>
      <c r="H30" s="48">
        <f>SUM(D30:G30)</f>
        <v>0</v>
      </c>
    </row>
    <row r="31" spans="2:8" ht="16.5" customHeight="1"/>
    <row r="32" spans="2:8" ht="16.5" customHeight="1"/>
    <row r="33" spans="2:8" ht="16.5" customHeight="1"/>
    <row r="34" spans="2:8" ht="16.5" customHeight="1"/>
    <row r="35" spans="2:8" ht="39" customHeight="1">
      <c r="D35" s="6"/>
      <c r="E35" s="6"/>
      <c r="F35" s="6"/>
      <c r="G35" s="6"/>
      <c r="H35" s="50"/>
    </row>
    <row r="36" spans="2:8" ht="17.100000000000001" customHeight="1">
      <c r="B36" s="51"/>
      <c r="C36" s="51"/>
      <c r="D36" s="52" t="s">
        <v>20</v>
      </c>
      <c r="F36" s="52"/>
      <c r="H36" s="53" t="s">
        <v>18</v>
      </c>
    </row>
    <row r="37" spans="2:8" ht="39" customHeight="1">
      <c r="D37" s="54"/>
      <c r="E37" s="54"/>
      <c r="F37" s="54"/>
      <c r="G37" s="54"/>
      <c r="H37" s="50"/>
    </row>
    <row r="38" spans="2:8" ht="17.25" customHeight="1">
      <c r="D38" s="55" t="s">
        <v>21</v>
      </c>
      <c r="F38" s="55"/>
      <c r="H38" s="53" t="s">
        <v>18</v>
      </c>
    </row>
    <row r="39" spans="2:8" ht="17.100000000000001" customHeight="1"/>
  </sheetData>
  <mergeCells count="10">
    <mergeCell ref="C7:D7"/>
    <mergeCell ref="C9:D9"/>
    <mergeCell ref="C11:D11"/>
    <mergeCell ref="G7:H7"/>
    <mergeCell ref="G9:H9"/>
    <mergeCell ref="C13:D13"/>
    <mergeCell ref="C16:D16"/>
    <mergeCell ref="D35:G35"/>
    <mergeCell ref="D37:G37"/>
    <mergeCell ref="G11:H11"/>
  </mergeCells>
  <phoneticPr fontId="0" type="noConversion"/>
  <pageMargins left="0.5" right="0.5" top="1" bottom="1" header="0.5" footer="0"/>
  <pageSetup orientation="portrait" horizont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2D44C6EF-05BA-4244-9B58-D7A5735FC9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 Card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Time card</dc:title>
  <dc:creator>BlueBerryLabs Pvt Lt</dc:creator>
  <cp:lastModifiedBy>BB Labs Pvt Ltd</cp:lastModifiedBy>
  <dcterms:modified xsi:type="dcterms:W3CDTF">2015-03-17T00:30:37Z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TC100738869990</vt:lpwstr>
  </property>
</Properties>
</file>